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H8" s="1"/>
  <c r="R8" s="1"/>
  <c r="G8"/>
  <c r="N32" l="1"/>
  <c r="E32"/>
  <c r="P32"/>
  <c r="O32"/>
  <c r="F32"/>
  <c r="D32"/>
  <c r="N27"/>
  <c r="E27"/>
  <c r="P27"/>
  <c r="O27"/>
  <c r="F27"/>
  <c r="D27"/>
  <c r="N17"/>
  <c r="E17"/>
  <c r="P17"/>
  <c r="O17"/>
  <c r="F17"/>
  <c r="D17"/>
  <c r="N22"/>
  <c r="E22"/>
  <c r="O22"/>
  <c r="F22"/>
  <c r="P22"/>
  <c r="D22"/>
  <c r="Q12"/>
  <c r="Q17"/>
  <c r="Q22"/>
  <c r="Q27"/>
  <c r="Q32"/>
  <c r="Q37"/>
  <c r="G12"/>
  <c r="H13"/>
  <c r="R13" s="1"/>
  <c r="R17" s="1"/>
  <c r="G37"/>
  <c r="H18"/>
  <c r="R18" s="1"/>
  <c r="R22" s="1"/>
  <c r="H23"/>
  <c r="R23" s="1"/>
  <c r="R27" s="1"/>
  <c r="H28"/>
  <c r="R28" s="1"/>
  <c r="R32" s="1"/>
  <c r="R37" l="1"/>
  <c r="N37"/>
  <c r="E37"/>
  <c r="O37"/>
  <c r="F37"/>
  <c r="P37"/>
  <c r="H37"/>
  <c r="D37"/>
  <c r="G39"/>
  <c r="H27"/>
  <c r="I26" s="1"/>
  <c r="S26" s="1"/>
  <c r="H32"/>
  <c r="I31" s="1"/>
  <c r="S31" s="1"/>
  <c r="R12"/>
  <c r="R39" s="1"/>
  <c r="N12"/>
  <c r="E12"/>
  <c r="F12"/>
  <c r="Q39"/>
  <c r="O12"/>
  <c r="P12"/>
  <c r="H12"/>
  <c r="I11" s="1"/>
  <c r="S11" s="1"/>
  <c r="D12"/>
  <c r="H22"/>
  <c r="I21" s="1"/>
  <c r="S21" s="1"/>
  <c r="H17"/>
  <c r="I16" s="1"/>
  <c r="S16" s="1"/>
  <c r="O39" l="1"/>
  <c r="P39"/>
  <c r="D39"/>
  <c r="I39"/>
  <c r="E39"/>
  <c r="N39"/>
  <c r="F39"/>
  <c r="H39"/>
  <c r="I36"/>
  <c r="S36" s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<sst xmlns="http://schemas.openxmlformats.org/spreadsheetml/2006/main" count="114" uniqueCount="72">
  <si>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</si>
  <si>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</si>
  <si>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</si>
  <si>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Zbrojovka Vsetín</t>
  </si>
  <si>
    <t>Datum:  </t>
  </si>
  <si>
    <t>16.9.2023</t>
  </si>
  <si>
    <t>Domácí</t>
  </si>
  <si>
    <t xml:space="preserve">VKK Vsetín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</si>
  <si>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</si>
  <si>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</si>
  <si>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</si>
  <si>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</si>
  <si>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</si>
  <si>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</si>
  <si>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</si>
  <si>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</si>
  <si>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</si>
  <si>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</si>
  <si>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</si>
  <si>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</si>
  <si>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</si>
  <si>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</si>
  <si>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Pen</t>
  </si>
  <si>
    <t>Milan</t>
  </si>
  <si>
    <t>Boštjan</t>
  </si>
  <si>
    <t>Novosad</t>
  </si>
  <si>
    <t>Flek</t>
  </si>
  <si>
    <t>Tomáš</t>
  </si>
  <si>
    <t>Jakub</t>
  </si>
  <si>
    <t>Bagári</t>
  </si>
  <si>
    <t>Sehnal</t>
  </si>
  <si>
    <t>Zoltán</t>
  </si>
  <si>
    <t>Petr</t>
  </si>
  <si>
    <t>Vančura</t>
  </si>
  <si>
    <t>Libor</t>
  </si>
  <si>
    <t>Roman</t>
  </si>
  <si>
    <t>Hambálek</t>
  </si>
  <si>
    <t>Lukáč</t>
  </si>
  <si>
    <t>Otakar</t>
  </si>
  <si>
    <t>Kancner</t>
  </si>
  <si>
    <t>Havíř</t>
  </si>
  <si>
    <t>Vlastimil</t>
  </si>
  <si>
    <t>Celkový výkon družstva  </t>
  </si>
  <si>
    <t>Vedoucí družstva         Jméno:</t>
  </si>
  <si>
    <t>Tomáš Novosad</t>
  </si>
  <si>
    <t>Bodový zisk</t>
  </si>
  <si>
    <t>Petr Havíř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</si>
  <si>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</si>
  <si>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</si>
  <si>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</si>
  <si>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</si>
  <si>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</si>
  <si>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</si>
  <si>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</si>
  <si>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</si>
  <si>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</si>
  <si>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</si>
  <si>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</si>
  <si>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</si>
  <si>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</si>
  <si>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</si>
  <si>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</si>
  <si>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</si>
  <si>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</si>
  <si>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</si>
  <si>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</si>
  <si>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</si>
  <si>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</si>
  <si>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</si>
  <si>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</si>
  <si>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</si>
  <si>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16.9.2023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</si>
</sst>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45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34</v>
      </c>
      <c r="P8" s="12">
        <v>2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36</v>
      </c>
      <c r="F9" s="18">
        <v>2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51</v>
      </c>
      <c r="P9" s="18">
        <v>2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33</v>
      </c>
      <c r="F10" s="18">
        <v>2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34</v>
      </c>
      <c r="P10" s="18">
        <v>1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59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35</v>
      </c>
      <c r="P11" s="23">
        <v>4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173</v>
      </c>
      <c r="F12" s="28">
        <f>IF(ISNUMBER($G12),SUM(F8:F11),"")</f>
        <v>4</v>
      </c>
      <c r="G12" s="29">
        <f>IF(SUM($G8:$G11)+SUM($Q8:$Q11)&gt;0,SUM(G8:G11),"")</f>
        <v>554</v>
      </c>
      <c r="H12" s="27">
        <f>IF(ISNUMBER($G12),SUM(H8:H11),"")</f>
        <v>3</v>
      </c>
      <c r="I12" s="99"/>
      <c r="K12" s="96">
        <v>25503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154</v>
      </c>
      <c r="P12" s="28">
        <f>IF(ISNUMBER($G12),SUM(P8:P11),"")</f>
        <v>9</v>
      </c>
      <c r="Q12" s="29">
        <f>IF(SUM($G8:$G11)+SUM($Q8:$Q11)&gt;0,SUM(Q8:Q11),"")</f>
        <v>506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36</v>
      </c>
      <c r="F13" s="12">
        <v>0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1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42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77</v>
      </c>
      <c r="P14" s="18">
        <v>0</v>
      </c>
      <c r="Q14" s="19">
        <f>IF(AND(ISBLANK(N14),ISBLANK(O14)),"",N14+O14)</f>
        <v>173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35</v>
      </c>
      <c r="F15" s="18">
        <v>3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44</v>
      </c>
      <c r="P15" s="18">
        <v>1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75</v>
      </c>
      <c r="E16" s="23">
        <v>35</v>
      </c>
      <c r="F16" s="23">
        <v>4</v>
      </c>
      <c r="G16" s="24">
        <f>IF(AND(ISBLANK(D16),ISBLANK(E16)),"",D16+E16)</f>
        <v>110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44</v>
      </c>
      <c r="P16" s="23">
        <v>0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345</v>
      </c>
      <c r="E17" s="28">
        <f>IF(ISNUMBER($G17),SUM(E13:E16),"")</f>
        <v>148</v>
      </c>
      <c r="F17" s="28">
        <f>IF(ISNUMBER($G17),SUM(F13:F16),"")</f>
        <v>9</v>
      </c>
      <c r="G17" s="29">
        <f>IF(SUM($G13:$G16)+SUM($Q13:$Q16)&gt;0,SUM(G13:G16),"")</f>
        <v>493</v>
      </c>
      <c r="H17" s="27">
        <f>IF(ISNUMBER($G17),SUM(H13:H16),"")</f>
        <v>0</v>
      </c>
      <c r="I17" s="99"/>
      <c r="K17" s="96">
        <v>19643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209</v>
      </c>
      <c r="P17" s="28">
        <f>IF(ISNUMBER($G17),SUM(P13:P16),"")</f>
        <v>2</v>
      </c>
      <c r="Q17" s="29">
        <f>IF(SUM($G13:$G16)+SUM($Q13:$Q16)&gt;0,SUM(Q13:Q16),"")</f>
        <v>580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22</v>
      </c>
      <c r="F18" s="12">
        <v>4</v>
      </c>
      <c r="G18" s="13">
        <f>IF(AND(ISBLANK(D18),ISBLANK(E18)),"",D18+E18)</f>
        <v>108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54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27</v>
      </c>
      <c r="F19" s="18">
        <v>4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36</v>
      </c>
      <c r="P19" s="18">
        <v>3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54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60</v>
      </c>
      <c r="P20" s="18">
        <v>0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36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35</v>
      </c>
      <c r="P21" s="23">
        <v>4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139</v>
      </c>
      <c r="F22" s="28">
        <f>IF(ISNUMBER($G22),SUM(F18:F21),"")</f>
        <v>9</v>
      </c>
      <c r="G22" s="29">
        <f>IF(SUM($G18:$G21)+SUM($Q18:$Q21)&gt;0,SUM(G18:G21),"")</f>
        <v>515</v>
      </c>
      <c r="H22" s="27">
        <f>IF(ISNUMBER($G22),SUM(H18:H21),"")</f>
        <v>2</v>
      </c>
      <c r="I22" s="99"/>
      <c r="K22" s="96">
        <v>21035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185</v>
      </c>
      <c r="P22" s="28">
        <f>IF(ISNUMBER($G22),SUM(P18:P21),"")</f>
        <v>8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62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93</v>
      </c>
      <c r="O23" s="12">
        <v>44</v>
      </c>
      <c r="P23" s="12">
        <v>2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50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44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51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103</v>
      </c>
      <c r="O25" s="18">
        <v>27</v>
      </c>
      <c r="P25" s="18">
        <v>2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54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44</v>
      </c>
      <c r="P26" s="23">
        <v>1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217</v>
      </c>
      <c r="F27" s="28">
        <f>IF(ISNUMBER($G27),SUM(F23:F26),"")</f>
        <v>1</v>
      </c>
      <c r="G27" s="29">
        <f>IF(SUM($G23:$G26)+SUM($Q23:$Q26)&gt;0,SUM(G23:G26),"")</f>
        <v>573</v>
      </c>
      <c r="H27" s="27">
        <f>IF(ISNUMBER($G27),SUM(H23:H26),"")</f>
        <v>4</v>
      </c>
      <c r="I27" s="99"/>
      <c r="K27" s="96">
        <v>6326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159</v>
      </c>
      <c r="P27" s="28">
        <f>IF(ISNUMBER($G27),SUM(P23:P26),"")</f>
        <v>5</v>
      </c>
      <c r="Q27" s="29">
        <f>IF(SUM($G23:$G26)+SUM($Q23:$Q26)&gt;0,SUM(Q23:Q26),"")</f>
        <v>538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62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34</v>
      </c>
      <c r="P28" s="12">
        <v>3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45</v>
      </c>
      <c r="F29" s="18">
        <v>0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45</v>
      </c>
      <c r="P29" s="18">
        <v>1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87</v>
      </c>
      <c r="E30" s="18">
        <v>52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84</v>
      </c>
      <c r="O30" s="18">
        <v>36</v>
      </c>
      <c r="P30" s="18">
        <v>3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53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35</v>
      </c>
      <c r="P31" s="23">
        <v>3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212</v>
      </c>
      <c r="F32" s="28">
        <f>IF(ISNUMBER($G32),SUM(F28:F31),"")</f>
        <v>1</v>
      </c>
      <c r="G32" s="29">
        <f>IF(SUM($G28:$G31)+SUM($Q28:$Q31)&gt;0,SUM(G28:G31),"")</f>
        <v>557</v>
      </c>
      <c r="H32" s="27">
        <f>IF(ISNUMBER($G32),SUM(H28:H31),"")</f>
        <v>3</v>
      </c>
      <c r="I32" s="99"/>
      <c r="K32" s="96">
        <v>19641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150</v>
      </c>
      <c r="P32" s="28">
        <f>IF(ISNUMBER($G32),SUM(P28:P31),"")</f>
        <v>10</v>
      </c>
      <c r="Q32" s="29">
        <f>IF(SUM($G28:$G31)+SUM($Q28:$Q31)&gt;0,SUM(Q28:Q31),"")</f>
        <v>496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27</v>
      </c>
      <c r="F33" s="12">
        <v>0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88</v>
      </c>
      <c r="O33" s="12">
        <v>50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34</v>
      </c>
      <c r="F34" s="18">
        <v>3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51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45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84</v>
      </c>
      <c r="O35" s="18">
        <v>35</v>
      </c>
      <c r="P35" s="18">
        <v>1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34</v>
      </c>
      <c r="F36" s="23">
        <v>3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54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8777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140</v>
      </c>
      <c r="F37" s="28">
        <f>IF(ISNUMBER($G37),SUM(F33:F36),"")</f>
        <v>7</v>
      </c>
      <c r="G37" s="29">
        <f>IF(SUM($G33:$G36)+SUM($Q33:$Q36)&gt;0,SUM(G33:G36),"")</f>
        <v>498</v>
      </c>
      <c r="H37" s="27">
        <f>IF(ISNUMBER($G37),SUM(H33:H36),"")</f>
        <v>1</v>
      </c>
      <c r="I37" s="99"/>
      <c r="K37" s="96">
        <v>9247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535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2161</v>
      </c>
      <c r="E39" s="34">
        <f>IF(ISNUMBER($G39),SUM(E12,E17,E22,E27,E32,E37),"")</f>
        <v>1029</v>
      </c>
      <c r="F39" s="34">
        <f>IF(ISNUMBER($G39),SUM(F12,F17,F22,F27,F32,F37),"")</f>
        <v>31</v>
      </c>
      <c r="G39" s="35">
        <f>IF(SUM($G$8:$G$37)+SUM($Q$8:$Q$37)&gt;0,SUM(G12,G17,G22,G27,G32,G37),"")</f>
        <v>3190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2155</v>
      </c>
      <c r="O39" s="34">
        <f>IF(ISNUMBER($G39),SUM(O12,O17,O22,O27,O32,O37),"")</f>
        <v>1047</v>
      </c>
      <c r="P39" s="34">
        <f>IF(ISNUMBER($G39),SUM(P12,P17,P22,P27,P32,P37),"")</f>
        <v>37</v>
      </c>
      <c r="Q39" s="35">
        <f>IF(SUM($G$8:$G$37)+SUM($Q$8:$Q$37)&gt;0,SUM(Q12,Q17,Q22,Q27,Q32,Q37),"")</f>
        <v>3202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2023-09-16T16:45:43Z</dcterms:modified>
</cp:coreProperties>
</file>